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Краснополянская 34,36,38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64" i="1" l="1"/>
  <c r="C60" i="1" s="1"/>
  <c r="C54" i="1"/>
  <c r="C46" i="1"/>
  <c r="C41" i="1"/>
  <c r="C24" i="1"/>
  <c r="C23" i="1" s="1"/>
  <c r="C8" i="1"/>
  <c r="C40" i="1" l="1"/>
  <c r="C7" i="1" s="1"/>
</calcChain>
</file>

<file path=xl/sharedStrings.xml><?xml version="1.0" encoding="utf-8"?>
<sst xmlns="http://schemas.openxmlformats.org/spreadsheetml/2006/main" count="126" uniqueCount="125">
  <si>
    <r>
      <t xml:space="preserve">Расшифровка размера платы за содержание и общего имущества помещений многоквартирных домов для собственников жилых помещений в многоквартирных домах  </t>
    </r>
    <r>
      <rPr>
        <b/>
        <sz val="12"/>
        <color theme="1"/>
        <rFont val="Times New Roman"/>
        <family val="1"/>
        <charset val="204"/>
      </rPr>
      <t>№ 34, 36, 38  по ул. Краснополянская</t>
    </r>
    <r>
      <rPr>
        <sz val="12"/>
        <color theme="1"/>
        <rFont val="Times New Roman"/>
        <family val="1"/>
        <charset val="204"/>
      </rPr>
      <t xml:space="preserve">, которые на общем собрании приняли решения об установлении размера платы за содержание  и ремонт жилого помещении </t>
    </r>
  </si>
  <si>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</si>
  <si>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</si>
  <si>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</si>
  <si>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</si>
  <si>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</si>
  <si>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Благоустроенное жильё</t>
  </si>
  <si>
    <t>1.1.9.</t>
  </si>
  <si>
    <t>В жилых благоустроенных домах с централизованным отоплением, холодным водоснабжением, горячим водоснабжением посредством газовых проточных водонагревателей, без лифта и мусоропровода</t>
  </si>
  <si>
    <t>по протоколу</t>
  </si>
  <si>
    <t>Стены панельные, кровля мягкая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</si>
  <si>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</si>
  <si>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</si>
  <si>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</si>
  <si>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</si>
  <si>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</si>
  <si>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</si>
  <si>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</si>
  <si>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</si>
  <si>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</si>
  <si>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</si>
  <si>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</si>
  <si>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</si>
  <si>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</si>
  <si>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</si>
  <si>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</si>
  <si>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</si>
  <si>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</si>
  <si>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</si>
  <si>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</si>
  <si>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</si>
  <si>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</si>
  <si>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</si>
  <si>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</si>
  <si>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</si>
  <si>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</si>
  <si>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</si>
  <si>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</si>
  <si>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</si>
  <si>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</si>
  <si>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</si>
  <si>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</si>
  <si>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</si>
  <si>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</si>
  <si>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</si>
  <si>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</si>
  <si>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</si>
  <si>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</si>
  <si>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</si>
  <si>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</si>
  <si>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</si>
  <si>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</si>
  <si>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</si>
  <si>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</si>
  <si>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</si>
  <si>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</si>
  <si>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</si>
  <si>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</si>
  <si>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</si>
  <si>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</si>
  <si>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</si>
  <si>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</si>
  <si>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</si>
  <si>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</si>
  <si>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</si>
  <si>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</si>
  <si>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</si>
  <si>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</si>
  <si>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</si>
  <si>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</si>
  <si>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</si>
  <si>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</si>
  <si>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</si>
  <si>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</si>
  <si>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</si>
  <si>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</si>
  <si>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</si>
  <si>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</si>
  <si>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</si>
  <si>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</si>
  <si>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</si>
  <si>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</si>
  <si>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</si>
  <si>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</si>
  <si>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</si>
  <si>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</si>
  <si>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</si>
  <si>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</si>
  <si>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</si>
  <si>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</si>
  <si>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</si>
  <si>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</si>
  <si>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</si>
  <si>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</si>
  <si>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</si>
  <si>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</si>
  <si>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</si>
  <si>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</si>
  <si>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</si>
  <si>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</si>
  <si>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</si>
  <si>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</si>
  <si>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</si>
  <si>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</si>
  <si>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</si>
  <si>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</si>
  <si>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</si>
  <si>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</si>
  <si>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</si>
  <si>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</si>
  <si>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</si>
  <si>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</si>
  <si>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</si>
  <si>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</si>
  <si>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</si>
  <si>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</si>
  <si>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</si>
  <si>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</si>
  <si>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</si>
  <si>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</si>
  <si>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</si>
  <si>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</si>
  <si>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</si>
  <si>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</si>
  <si>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Исполнитель: ПЭО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</si>
</sst>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0" xfId="0" applyFont="1" applyFill="1"/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16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4" fontId="4" fillId="0" borderId="0" xfId="0" applyNumberFormat="1" applyFont="1" applyFill="1"/>
    <xf numFmtId="2" fontId="4" fillId="0" borderId="0" xfId="0" applyNumberFormat="1" applyFont="1" applyFill="1"/>
    <xf numFmtId="0" fontId="4" fillId="0" borderId="1" xfId="0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6" fillId="0" borderId="1" xfId="0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0" fontId="4" fillId="0" borderId="0" xfId="1" applyFont="1" applyFill="1"/>
    <xf numFmtId="0" fontId="4" fillId="0" borderId="0" xfId="1" applyFont="1" applyFill="1" applyAlignment="1">
      <alignment wrapText="1"/>
    </xf>
    <xf numFmtId="165" fontId="4" fillId="0" borderId="0" xfId="1" applyNumberFormat="1" applyFont="1" applyFill="1" applyAlignment="1">
      <alignment horizontal="center"/>
    </xf>
    <xf numFmtId="4" fontId="4" fillId="0" borderId="0" xfId="1" applyNumberFormat="1" applyFont="1" applyFill="1"/>
    <xf numFmtId="0" fontId="9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4" fontId="4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workbookViewId="0">
      <selection activeCell="B18" sqref="B18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1" spans="1:9" ht="57.75" customHeight="1" x14ac:dyDescent="0.25">
      <c r="A1" s="39" t="s">
        <v>0</v>
      </c>
      <c r="B1" s="39"/>
      <c r="C1" s="39"/>
    </row>
    <row r="2" spans="1:9" x14ac:dyDescent="0.25">
      <c r="B2" s="34"/>
    </row>
    <row r="3" spans="1:9" ht="51" customHeight="1" x14ac:dyDescent="0.25">
      <c r="A3" s="40" t="s">
        <v>1</v>
      </c>
      <c r="B3" s="40" t="s">
        <v>2</v>
      </c>
      <c r="C3" s="35" t="s">
        <v>3</v>
      </c>
    </row>
    <row r="4" spans="1:9" ht="80.25" customHeight="1" x14ac:dyDescent="0.25">
      <c r="A4" s="40"/>
      <c r="B4" s="40"/>
      <c r="C4" s="35" t="s">
        <v>4</v>
      </c>
    </row>
    <row r="5" spans="1:9" s="2" customFormat="1" x14ac:dyDescent="0.25">
      <c r="A5" s="4" t="s">
        <v>5</v>
      </c>
      <c r="B5" s="38" t="s">
        <v>6</v>
      </c>
      <c r="C5" s="38"/>
      <c r="D5" s="1"/>
      <c r="E5" s="1"/>
      <c r="F5" s="1"/>
      <c r="G5" s="1"/>
    </row>
    <row r="6" spans="1:9" s="2" customFormat="1" ht="32.25" customHeight="1" x14ac:dyDescent="0.25">
      <c r="A6" s="4" t="s">
        <v>7</v>
      </c>
      <c r="B6" s="38" t="s">
        <v>8</v>
      </c>
      <c r="C6" s="38"/>
    </row>
    <row r="7" spans="1:9" x14ac:dyDescent="0.25">
      <c r="A7" s="36" t="s">
        <v>9</v>
      </c>
      <c r="B7" s="37" t="s">
        <v>10</v>
      </c>
      <c r="C7" s="15">
        <f>C8+C23+C40+C60</f>
        <v>14.420000000000002</v>
      </c>
      <c r="D7" s="2"/>
      <c r="E7" s="2"/>
      <c r="F7" s="2"/>
      <c r="G7" s="3"/>
      <c r="I7" s="13"/>
    </row>
    <row r="8" spans="1:9" ht="31.5" x14ac:dyDescent="0.25">
      <c r="A8" s="4" t="s">
        <v>11</v>
      </c>
      <c r="B8" s="5" t="s">
        <v>12</v>
      </c>
      <c r="C8" s="15">
        <f>C9+C10+C11+C12+C13+C14+C15+C16+C17+C18+C19+C20+C21+C22</f>
        <v>2.04</v>
      </c>
      <c r="D8" s="6"/>
      <c r="E8" s="6"/>
      <c r="F8" s="6"/>
      <c r="G8" s="6"/>
      <c r="I8" s="13"/>
    </row>
    <row r="9" spans="1:9" x14ac:dyDescent="0.25">
      <c r="A9" s="7" t="s">
        <v>5</v>
      </c>
      <c r="B9" s="8" t="s">
        <v>13</v>
      </c>
      <c r="C9" s="12">
        <v>0.34</v>
      </c>
      <c r="D9" s="6"/>
      <c r="E9" s="6"/>
      <c r="F9" s="9"/>
      <c r="G9" s="10"/>
      <c r="I9" s="13"/>
    </row>
    <row r="10" spans="1:9" x14ac:dyDescent="0.25">
      <c r="A10" s="11" t="s">
        <v>14</v>
      </c>
      <c r="B10" s="8" t="s">
        <v>15</v>
      </c>
      <c r="C10" s="12">
        <v>0</v>
      </c>
      <c r="D10" s="6"/>
      <c r="E10" s="6"/>
      <c r="F10" s="9"/>
      <c r="G10" s="10"/>
      <c r="I10" s="13"/>
    </row>
    <row r="11" spans="1:9" x14ac:dyDescent="0.25">
      <c r="A11" s="11" t="s">
        <v>16</v>
      </c>
      <c r="B11" s="8" t="s">
        <v>17</v>
      </c>
      <c r="C11" s="12">
        <v>0.02</v>
      </c>
      <c r="D11" s="6"/>
      <c r="E11" s="6"/>
      <c r="F11" s="9"/>
      <c r="G11" s="10"/>
      <c r="I11" s="13"/>
    </row>
    <row r="12" spans="1:9" x14ac:dyDescent="0.25">
      <c r="A12" s="11" t="s">
        <v>18</v>
      </c>
      <c r="B12" s="8" t="s">
        <v>19</v>
      </c>
      <c r="C12" s="12">
        <v>0.28000000000000003</v>
      </c>
      <c r="D12" s="6"/>
      <c r="E12" s="6"/>
      <c r="F12" s="9"/>
      <c r="G12" s="10"/>
      <c r="I12" s="13"/>
    </row>
    <row r="13" spans="1:9" x14ac:dyDescent="0.25">
      <c r="A13" s="11" t="s">
        <v>20</v>
      </c>
      <c r="B13" s="8" t="s">
        <v>21</v>
      </c>
      <c r="C13" s="12">
        <v>0</v>
      </c>
      <c r="D13" s="6"/>
      <c r="E13" s="6"/>
      <c r="F13" s="9"/>
      <c r="G13" s="10"/>
      <c r="I13" s="13"/>
    </row>
    <row r="14" spans="1:9" x14ac:dyDescent="0.25">
      <c r="A14" s="11" t="s">
        <v>22</v>
      </c>
      <c r="B14" s="8" t="s">
        <v>23</v>
      </c>
      <c r="C14" s="12">
        <v>0</v>
      </c>
      <c r="D14" s="6"/>
      <c r="E14" s="6"/>
      <c r="F14" s="9"/>
      <c r="G14" s="10"/>
      <c r="I14" s="13"/>
    </row>
    <row r="15" spans="1:9" ht="31.5" x14ac:dyDescent="0.25">
      <c r="A15" s="11" t="s">
        <v>24</v>
      </c>
      <c r="B15" s="8" t="s">
        <v>25</v>
      </c>
      <c r="C15" s="12">
        <v>0</v>
      </c>
      <c r="D15" s="6"/>
      <c r="E15" s="6"/>
      <c r="F15" s="9"/>
      <c r="G15" s="10"/>
      <c r="I15" s="13"/>
    </row>
    <row r="16" spans="1:9" x14ac:dyDescent="0.25">
      <c r="A16" s="11" t="s">
        <v>26</v>
      </c>
      <c r="B16" s="8" t="s">
        <v>27</v>
      </c>
      <c r="C16" s="12">
        <v>1.3</v>
      </c>
      <c r="D16" s="6"/>
      <c r="E16" s="6"/>
      <c r="F16" s="9"/>
      <c r="G16" s="10"/>
      <c r="I16" s="13"/>
    </row>
    <row r="17" spans="1:9" x14ac:dyDescent="0.25">
      <c r="A17" s="11" t="s">
        <v>28</v>
      </c>
      <c r="B17" s="8" t="s">
        <v>29</v>
      </c>
      <c r="C17" s="12">
        <v>0</v>
      </c>
      <c r="D17" s="6"/>
      <c r="E17" s="6"/>
      <c r="F17" s="9"/>
      <c r="G17" s="10"/>
      <c r="I17" s="13"/>
    </row>
    <row r="18" spans="1:9" x14ac:dyDescent="0.25">
      <c r="A18" s="11" t="s">
        <v>30</v>
      </c>
      <c r="B18" s="8" t="s">
        <v>31</v>
      </c>
      <c r="C18" s="12">
        <v>0.1</v>
      </c>
      <c r="D18" s="6"/>
      <c r="E18" s="6"/>
      <c r="F18" s="9"/>
      <c r="G18" s="10"/>
      <c r="I18" s="13"/>
    </row>
    <row r="19" spans="1:9" x14ac:dyDescent="0.25">
      <c r="A19" s="11" t="s">
        <v>32</v>
      </c>
      <c r="B19" s="8" t="s">
        <v>33</v>
      </c>
      <c r="C19" s="12">
        <v>0</v>
      </c>
      <c r="D19" s="6"/>
      <c r="E19" s="6"/>
      <c r="F19" s="9"/>
      <c r="G19" s="10"/>
      <c r="I19" s="13"/>
    </row>
    <row r="20" spans="1:9" x14ac:dyDescent="0.25">
      <c r="A20" s="11" t="s">
        <v>34</v>
      </c>
      <c r="B20" s="8" t="s">
        <v>35</v>
      </c>
      <c r="C20" s="12">
        <v>0</v>
      </c>
      <c r="D20" s="6"/>
      <c r="E20" s="6"/>
      <c r="F20" s="9"/>
      <c r="G20" s="10"/>
      <c r="I20" s="13"/>
    </row>
    <row r="21" spans="1:9" ht="31.5" x14ac:dyDescent="0.25">
      <c r="A21" s="11" t="s">
        <v>36</v>
      </c>
      <c r="B21" s="8" t="s">
        <v>37</v>
      </c>
      <c r="C21" s="12">
        <v>0</v>
      </c>
      <c r="D21" s="6"/>
      <c r="E21" s="6"/>
      <c r="F21" s="9"/>
      <c r="G21" s="10"/>
      <c r="I21" s="13"/>
    </row>
    <row r="22" spans="1:9" ht="31.5" x14ac:dyDescent="0.25">
      <c r="A22" s="11" t="s">
        <v>38</v>
      </c>
      <c r="B22" s="8" t="s">
        <v>39</v>
      </c>
      <c r="C22" s="12">
        <v>0</v>
      </c>
      <c r="D22" s="6"/>
      <c r="E22" s="6"/>
      <c r="F22" s="9"/>
      <c r="G22" s="10"/>
      <c r="I22" s="13"/>
    </row>
    <row r="23" spans="1:9" ht="47.25" x14ac:dyDescent="0.25">
      <c r="A23" s="4" t="s">
        <v>40</v>
      </c>
      <c r="B23" s="14" t="s">
        <v>41</v>
      </c>
      <c r="C23" s="15">
        <f>C24+C31+C32+C33+C34+C35+C36+C37+C38+C39</f>
        <v>3.27</v>
      </c>
      <c r="D23" s="6"/>
      <c r="E23" s="6"/>
      <c r="F23" s="6"/>
      <c r="G23" s="6"/>
      <c r="I23" s="13"/>
    </row>
    <row r="24" spans="1:9" x14ac:dyDescent="0.25">
      <c r="A24" s="11" t="s">
        <v>42</v>
      </c>
      <c r="B24" s="8" t="s">
        <v>43</v>
      </c>
      <c r="C24" s="12">
        <f>C25+C26+C27+C28+C29+C30</f>
        <v>0</v>
      </c>
      <c r="D24" s="6"/>
      <c r="E24" s="6"/>
      <c r="F24" s="6"/>
      <c r="G24" s="6"/>
      <c r="I24" s="13"/>
    </row>
    <row r="25" spans="1:9" ht="15.75" customHeight="1" x14ac:dyDescent="0.25">
      <c r="A25" s="16" t="s">
        <v>44</v>
      </c>
      <c r="B25" s="17" t="s">
        <v>45</v>
      </c>
      <c r="C25" s="12">
        <v>0</v>
      </c>
      <c r="D25" s="6"/>
      <c r="E25" s="6"/>
      <c r="F25" s="9"/>
      <c r="G25" s="10"/>
      <c r="I25" s="13"/>
    </row>
    <row r="26" spans="1:9" x14ac:dyDescent="0.25">
      <c r="A26" s="16" t="s">
        <v>46</v>
      </c>
      <c r="B26" s="17" t="s">
        <v>47</v>
      </c>
      <c r="C26" s="12">
        <v>0</v>
      </c>
      <c r="D26" s="6"/>
      <c r="E26" s="6"/>
      <c r="F26" s="9"/>
      <c r="G26" s="10"/>
      <c r="I26" s="13"/>
    </row>
    <row r="27" spans="1:9" x14ac:dyDescent="0.25">
      <c r="A27" s="16" t="s">
        <v>48</v>
      </c>
      <c r="B27" s="17" t="s">
        <v>49</v>
      </c>
      <c r="C27" s="12">
        <v>0</v>
      </c>
      <c r="D27" s="6"/>
      <c r="E27" s="6"/>
      <c r="F27" s="9"/>
      <c r="G27" s="10"/>
      <c r="I27" s="13"/>
    </row>
    <row r="28" spans="1:9" x14ac:dyDescent="0.25">
      <c r="A28" s="16" t="s">
        <v>50</v>
      </c>
      <c r="B28" s="17" t="s">
        <v>51</v>
      </c>
      <c r="C28" s="12">
        <v>0</v>
      </c>
      <c r="D28" s="6"/>
      <c r="E28" s="6"/>
      <c r="F28" s="9"/>
      <c r="G28" s="10"/>
      <c r="I28" s="13"/>
    </row>
    <row r="29" spans="1:9" x14ac:dyDescent="0.25">
      <c r="A29" s="16" t="s">
        <v>52</v>
      </c>
      <c r="B29" s="17" t="s">
        <v>53</v>
      </c>
      <c r="C29" s="12">
        <v>0</v>
      </c>
      <c r="D29" s="6"/>
      <c r="E29" s="6"/>
      <c r="F29" s="9"/>
      <c r="G29" s="10"/>
      <c r="I29" s="13"/>
    </row>
    <row r="30" spans="1:9" x14ac:dyDescent="0.25">
      <c r="A30" s="16" t="s">
        <v>54</v>
      </c>
      <c r="B30" s="17" t="s">
        <v>55</v>
      </c>
      <c r="C30" s="12">
        <v>0</v>
      </c>
      <c r="D30" s="6"/>
      <c r="E30" s="6"/>
      <c r="F30" s="9"/>
      <c r="G30" s="10"/>
      <c r="I30" s="13"/>
    </row>
    <row r="31" spans="1:9" ht="31.5" x14ac:dyDescent="0.25">
      <c r="A31" s="11" t="s">
        <v>56</v>
      </c>
      <c r="B31" s="18" t="s">
        <v>57</v>
      </c>
      <c r="C31" s="12">
        <v>0.68</v>
      </c>
      <c r="D31" s="6"/>
      <c r="E31" s="6"/>
      <c r="F31" s="9"/>
      <c r="G31" s="10"/>
      <c r="I31" s="13"/>
    </row>
    <row r="32" spans="1:9" x14ac:dyDescent="0.25">
      <c r="A32" s="11" t="s">
        <v>58</v>
      </c>
      <c r="B32" s="18" t="s">
        <v>59</v>
      </c>
      <c r="C32" s="12">
        <v>0</v>
      </c>
      <c r="D32" s="6"/>
      <c r="E32" s="6"/>
      <c r="F32" s="9"/>
      <c r="G32" s="10"/>
      <c r="I32" s="13"/>
    </row>
    <row r="33" spans="1:9" x14ac:dyDescent="0.25">
      <c r="A33" s="11" t="s">
        <v>60</v>
      </c>
      <c r="B33" s="18" t="s">
        <v>61</v>
      </c>
      <c r="C33" s="12">
        <v>0.56000000000000005</v>
      </c>
      <c r="D33" s="6"/>
      <c r="E33" s="6"/>
      <c r="F33" s="9"/>
      <c r="G33" s="10"/>
      <c r="I33" s="13"/>
    </row>
    <row r="34" spans="1:9" ht="31.5" x14ac:dyDescent="0.25">
      <c r="A34" s="11" t="s">
        <v>62</v>
      </c>
      <c r="B34" s="18" t="s">
        <v>63</v>
      </c>
      <c r="C34" s="12">
        <v>0</v>
      </c>
      <c r="D34" s="6"/>
      <c r="E34" s="6"/>
      <c r="F34" s="9"/>
      <c r="G34" s="10"/>
      <c r="I34" s="13"/>
    </row>
    <row r="35" spans="1:9" ht="31.5" x14ac:dyDescent="0.25">
      <c r="A35" s="11" t="s">
        <v>64</v>
      </c>
      <c r="B35" s="18" t="s">
        <v>65</v>
      </c>
      <c r="C35" s="12">
        <v>0.89</v>
      </c>
      <c r="D35" s="6"/>
      <c r="E35" s="6"/>
      <c r="F35" s="9"/>
      <c r="G35" s="10"/>
      <c r="I35" s="13"/>
    </row>
    <row r="36" spans="1:9" ht="31.5" x14ac:dyDescent="0.25">
      <c r="A36" s="11" t="s">
        <v>66</v>
      </c>
      <c r="B36" s="18" t="s">
        <v>67</v>
      </c>
      <c r="C36" s="12">
        <v>0.86</v>
      </c>
      <c r="D36" s="6"/>
      <c r="E36" s="6"/>
      <c r="F36" s="9"/>
      <c r="G36" s="10"/>
      <c r="I36" s="13"/>
    </row>
    <row r="37" spans="1:9" x14ac:dyDescent="0.25">
      <c r="A37" s="11" t="s">
        <v>68</v>
      </c>
      <c r="B37" s="18" t="s">
        <v>69</v>
      </c>
      <c r="C37" s="12">
        <v>7.0000000000000007E-2</v>
      </c>
      <c r="D37" s="6"/>
      <c r="E37" s="6"/>
      <c r="F37" s="9"/>
      <c r="G37" s="10"/>
      <c r="I37" s="13"/>
    </row>
    <row r="38" spans="1:9" ht="31.5" x14ac:dyDescent="0.25">
      <c r="A38" s="16" t="s">
        <v>70</v>
      </c>
      <c r="B38" s="17" t="s">
        <v>71</v>
      </c>
      <c r="C38" s="12">
        <v>0.21</v>
      </c>
      <c r="D38" s="6"/>
      <c r="E38" s="6"/>
      <c r="F38" s="6"/>
      <c r="G38" s="10"/>
      <c r="I38" s="13"/>
    </row>
    <row r="39" spans="1:9" ht="31.5" x14ac:dyDescent="0.25">
      <c r="A39" s="16" t="s">
        <v>72</v>
      </c>
      <c r="B39" s="17" t="s">
        <v>73</v>
      </c>
      <c r="C39" s="12">
        <v>0</v>
      </c>
      <c r="D39" s="6"/>
      <c r="E39" s="6"/>
      <c r="F39" s="6"/>
      <c r="G39" s="10"/>
      <c r="I39" s="13"/>
    </row>
    <row r="40" spans="1:9" x14ac:dyDescent="0.25">
      <c r="A40" s="4" t="s">
        <v>74</v>
      </c>
      <c r="B40" s="19" t="s">
        <v>75</v>
      </c>
      <c r="C40" s="15">
        <f>C41+C46+C54+C57+C58+C59</f>
        <v>6.16</v>
      </c>
      <c r="D40" s="6"/>
      <c r="E40" s="6"/>
      <c r="F40" s="6"/>
      <c r="G40" s="6"/>
      <c r="I40" s="13"/>
    </row>
    <row r="41" spans="1:9" x14ac:dyDescent="0.25">
      <c r="A41" s="11" t="s">
        <v>76</v>
      </c>
      <c r="B41" s="18" t="s">
        <v>77</v>
      </c>
      <c r="C41" s="12">
        <f>C42+C43+C44+C45</f>
        <v>1.6400000000000001</v>
      </c>
      <c r="D41" s="6"/>
      <c r="E41" s="6"/>
      <c r="F41" s="6"/>
      <c r="G41" s="6"/>
      <c r="I41" s="13"/>
    </row>
    <row r="42" spans="1:9" ht="31.5" x14ac:dyDescent="0.25">
      <c r="A42" s="16" t="s">
        <v>78</v>
      </c>
      <c r="B42" s="20" t="s">
        <v>79</v>
      </c>
      <c r="C42" s="12">
        <v>1.55</v>
      </c>
      <c r="D42" s="6"/>
      <c r="E42" s="6"/>
      <c r="F42" s="9"/>
      <c r="G42" s="10"/>
      <c r="I42" s="13"/>
    </row>
    <row r="43" spans="1:9" ht="47.25" x14ac:dyDescent="0.25">
      <c r="A43" s="16" t="s">
        <v>80</v>
      </c>
      <c r="B43" s="20" t="s">
        <v>81</v>
      </c>
      <c r="C43" s="12">
        <v>0.02</v>
      </c>
      <c r="D43" s="6"/>
      <c r="E43" s="6"/>
      <c r="F43" s="9"/>
      <c r="G43" s="10"/>
      <c r="I43" s="13"/>
    </row>
    <row r="44" spans="1:9" x14ac:dyDescent="0.25">
      <c r="A44" s="16" t="s">
        <v>82</v>
      </c>
      <c r="B44" s="20" t="s">
        <v>83</v>
      </c>
      <c r="C44" s="12">
        <v>0.02</v>
      </c>
      <c r="D44" s="6"/>
      <c r="E44" s="6"/>
      <c r="F44" s="9"/>
      <c r="G44" s="10"/>
      <c r="I44" s="13"/>
    </row>
    <row r="45" spans="1:9" x14ac:dyDescent="0.25">
      <c r="A45" s="16" t="s">
        <v>84</v>
      </c>
      <c r="B45" s="20" t="s">
        <v>85</v>
      </c>
      <c r="C45" s="12">
        <v>0.05</v>
      </c>
      <c r="D45" s="6"/>
      <c r="E45" s="6"/>
      <c r="F45" s="9"/>
      <c r="G45" s="10"/>
      <c r="I45" s="13"/>
    </row>
    <row r="46" spans="1:9" ht="47.25" x14ac:dyDescent="0.25">
      <c r="A46" s="11" t="s">
        <v>86</v>
      </c>
      <c r="B46" s="18" t="s">
        <v>87</v>
      </c>
      <c r="C46" s="12">
        <f>C47+C48+C49+C50+C51+C52+C53</f>
        <v>3.81</v>
      </c>
      <c r="D46" s="6"/>
      <c r="E46" s="6"/>
      <c r="F46" s="6"/>
      <c r="G46" s="6"/>
      <c r="I46" s="13"/>
    </row>
    <row r="47" spans="1:9" ht="47.25" x14ac:dyDescent="0.25">
      <c r="A47" s="16" t="s">
        <v>88</v>
      </c>
      <c r="B47" s="20" t="s">
        <v>89</v>
      </c>
      <c r="C47" s="12">
        <v>1.57</v>
      </c>
      <c r="D47" s="6"/>
      <c r="E47" s="6"/>
      <c r="F47" s="9"/>
      <c r="G47" s="10"/>
      <c r="I47" s="13"/>
    </row>
    <row r="48" spans="1:9" ht="31.5" x14ac:dyDescent="0.25">
      <c r="A48" s="16" t="s">
        <v>90</v>
      </c>
      <c r="B48" s="20" t="s">
        <v>91</v>
      </c>
      <c r="C48" s="12">
        <v>0.12</v>
      </c>
      <c r="D48" s="6"/>
      <c r="E48" s="6"/>
      <c r="F48" s="9"/>
      <c r="G48" s="10"/>
      <c r="I48" s="13"/>
    </row>
    <row r="49" spans="1:9" x14ac:dyDescent="0.25">
      <c r="A49" s="16" t="s">
        <v>92</v>
      </c>
      <c r="B49" s="20" t="s">
        <v>93</v>
      </c>
      <c r="C49" s="12">
        <v>0.31</v>
      </c>
      <c r="D49" s="6"/>
      <c r="E49" s="6"/>
      <c r="F49" s="9"/>
      <c r="G49" s="10"/>
      <c r="I49" s="13"/>
    </row>
    <row r="50" spans="1:9" x14ac:dyDescent="0.25">
      <c r="A50" s="16" t="s">
        <v>94</v>
      </c>
      <c r="B50" s="20" t="s">
        <v>95</v>
      </c>
      <c r="C50" s="12">
        <v>1.49</v>
      </c>
      <c r="D50" s="6"/>
      <c r="E50" s="6"/>
      <c r="F50" s="9"/>
      <c r="G50" s="10"/>
      <c r="I50" s="13"/>
    </row>
    <row r="51" spans="1:9" x14ac:dyDescent="0.25">
      <c r="A51" s="16" t="s">
        <v>96</v>
      </c>
      <c r="B51" s="21" t="s">
        <v>97</v>
      </c>
      <c r="C51" s="12">
        <v>0.11</v>
      </c>
      <c r="D51" s="6"/>
      <c r="E51" s="6"/>
      <c r="F51" s="9"/>
      <c r="G51" s="10"/>
      <c r="I51" s="13"/>
    </row>
    <row r="52" spans="1:9" ht="47.25" x14ac:dyDescent="0.25">
      <c r="A52" s="16" t="s">
        <v>98</v>
      </c>
      <c r="B52" s="20" t="s">
        <v>99</v>
      </c>
      <c r="C52" s="12">
        <v>0.11</v>
      </c>
      <c r="D52" s="6"/>
      <c r="E52" s="6"/>
      <c r="F52" s="9"/>
      <c r="G52" s="10"/>
      <c r="I52" s="13"/>
    </row>
    <row r="53" spans="1:9" ht="31.5" x14ac:dyDescent="0.25">
      <c r="A53" s="16" t="s">
        <v>100</v>
      </c>
      <c r="B53" s="20" t="s">
        <v>101</v>
      </c>
      <c r="C53" s="12">
        <v>0.1</v>
      </c>
      <c r="D53" s="6"/>
      <c r="E53" s="6"/>
      <c r="F53" s="9"/>
      <c r="G53" s="10"/>
      <c r="I53" s="13"/>
    </row>
    <row r="54" spans="1:9" x14ac:dyDescent="0.25">
      <c r="A54" s="16" t="s">
        <v>102</v>
      </c>
      <c r="B54" s="17" t="s">
        <v>103</v>
      </c>
      <c r="C54" s="12">
        <f>C55+C56</f>
        <v>0</v>
      </c>
      <c r="D54" s="6"/>
      <c r="E54" s="6"/>
      <c r="F54" s="6"/>
      <c r="G54" s="6"/>
      <c r="I54" s="13"/>
    </row>
    <row r="55" spans="1:9" x14ac:dyDescent="0.25">
      <c r="A55" s="16" t="s">
        <v>104</v>
      </c>
      <c r="B55" s="17" t="s">
        <v>105</v>
      </c>
      <c r="C55" s="12"/>
      <c r="D55" s="6"/>
      <c r="E55" s="6"/>
      <c r="F55" s="6"/>
      <c r="G55" s="6"/>
      <c r="I55" s="13"/>
    </row>
    <row r="56" spans="1:9" x14ac:dyDescent="0.25">
      <c r="A56" s="16" t="s">
        <v>106</v>
      </c>
      <c r="B56" s="17" t="s">
        <v>107</v>
      </c>
      <c r="C56" s="12"/>
      <c r="D56" s="6"/>
      <c r="E56" s="6"/>
      <c r="F56" s="6"/>
      <c r="G56" s="6"/>
      <c r="I56" s="13"/>
    </row>
    <row r="57" spans="1:9" ht="78.75" x14ac:dyDescent="0.25">
      <c r="A57" s="11" t="s">
        <v>108</v>
      </c>
      <c r="B57" s="18" t="s">
        <v>109</v>
      </c>
      <c r="C57" s="12">
        <v>0</v>
      </c>
      <c r="D57" s="6"/>
      <c r="E57" s="6"/>
      <c r="F57" s="9"/>
      <c r="G57" s="10"/>
      <c r="I57" s="13"/>
    </row>
    <row r="58" spans="1:9" ht="47.25" x14ac:dyDescent="0.25">
      <c r="A58" s="11" t="s">
        <v>110</v>
      </c>
      <c r="B58" s="18" t="s">
        <v>111</v>
      </c>
      <c r="C58" s="12">
        <v>0.68</v>
      </c>
      <c r="D58" s="6"/>
      <c r="E58" s="9"/>
      <c r="F58" s="6"/>
      <c r="G58" s="6"/>
      <c r="I58" s="13"/>
    </row>
    <row r="59" spans="1:9" ht="31.5" x14ac:dyDescent="0.25">
      <c r="A59" s="11" t="s">
        <v>112</v>
      </c>
      <c r="B59" s="18" t="s">
        <v>113</v>
      </c>
      <c r="C59" s="12">
        <v>0.03</v>
      </c>
      <c r="D59" s="6"/>
      <c r="E59" s="6"/>
      <c r="F59" s="9"/>
      <c r="G59" s="10"/>
      <c r="I59" s="13"/>
    </row>
    <row r="60" spans="1:9" x14ac:dyDescent="0.25">
      <c r="A60" s="4" t="s">
        <v>114</v>
      </c>
      <c r="B60" s="22" t="s">
        <v>115</v>
      </c>
      <c r="C60" s="15">
        <f>C61+C62+C63+C64</f>
        <v>2.95</v>
      </c>
      <c r="D60" s="6"/>
      <c r="E60" s="9"/>
      <c r="F60" s="6"/>
      <c r="G60" s="6"/>
      <c r="I60" s="13"/>
    </row>
    <row r="61" spans="1:9" ht="63" x14ac:dyDescent="0.25">
      <c r="A61" s="11" t="s">
        <v>116</v>
      </c>
      <c r="B61" s="23" t="s">
        <v>117</v>
      </c>
      <c r="C61" s="12">
        <v>0.01</v>
      </c>
      <c r="D61" s="6"/>
      <c r="E61" s="6"/>
      <c r="F61" s="6"/>
      <c r="G61" s="6"/>
      <c r="I61" s="13"/>
    </row>
    <row r="62" spans="1:9" ht="78.75" x14ac:dyDescent="0.25">
      <c r="A62" s="11" t="s">
        <v>118</v>
      </c>
      <c r="B62" s="23" t="s">
        <v>119</v>
      </c>
      <c r="C62" s="12">
        <v>1.46</v>
      </c>
      <c r="D62" s="6"/>
      <c r="E62" s="6"/>
      <c r="F62" s="6"/>
      <c r="G62" s="6"/>
      <c r="I62" s="13"/>
    </row>
    <row r="63" spans="1:9" ht="63" x14ac:dyDescent="0.25">
      <c r="A63" s="11" t="s">
        <v>120</v>
      </c>
      <c r="B63" s="23" t="s">
        <v>121</v>
      </c>
      <c r="C63" s="12">
        <v>0.37</v>
      </c>
      <c r="D63" s="6"/>
      <c r="E63" s="6"/>
      <c r="F63" s="6"/>
      <c r="G63" s="6"/>
      <c r="I63" s="13"/>
    </row>
    <row r="64" spans="1:9" x14ac:dyDescent="0.25">
      <c r="A64" s="11" t="s">
        <v>122</v>
      </c>
      <c r="B64" s="23" t="s">
        <v>123</v>
      </c>
      <c r="C64" s="12">
        <f>0.95+0.1+0.07-0.01</f>
        <v>1.1100000000000001</v>
      </c>
      <c r="D64" s="6"/>
      <c r="E64" s="6"/>
      <c r="F64" s="6"/>
      <c r="G64" s="6"/>
      <c r="I64" s="13"/>
    </row>
    <row r="65" spans="1:9" s="24" customFormat="1" x14ac:dyDescent="0.25">
      <c r="B65" s="25"/>
      <c r="C65" s="26"/>
      <c r="D65" s="1"/>
      <c r="E65" s="1"/>
      <c r="F65" s="1"/>
      <c r="G65" s="1"/>
      <c r="I65" s="27"/>
    </row>
    <row r="66" spans="1:9" s="28" customFormat="1" x14ac:dyDescent="0.25">
      <c r="B66" s="29"/>
      <c r="C66" s="30"/>
      <c r="D66" s="1"/>
      <c r="E66" s="1"/>
      <c r="F66" s="1"/>
      <c r="G66" s="1"/>
      <c r="I66" s="31"/>
    </row>
    <row r="67" spans="1:9" s="28" customFormat="1" x14ac:dyDescent="0.25">
      <c r="A67" s="28" t="s">
        <v>124</v>
      </c>
      <c r="B67" s="29"/>
      <c r="C67" s="30"/>
      <c r="D67" s="24"/>
      <c r="E67" s="24"/>
      <c r="F67" s="24"/>
      <c r="G67" s="24"/>
      <c r="I67" s="31"/>
    </row>
    <row r="68" spans="1:9" s="24" customFormat="1" x14ac:dyDescent="0.25">
      <c r="B68" s="32"/>
      <c r="C68" s="33"/>
      <c r="D68" s="28"/>
      <c r="E68" s="28"/>
      <c r="F68" s="28"/>
      <c r="G68" s="28"/>
      <c r="I68" s="27"/>
    </row>
    <row r="69" spans="1:9" s="24" customFormat="1" x14ac:dyDescent="0.25">
      <c r="B69" s="25"/>
      <c r="C69" s="27"/>
      <c r="D69" s="28"/>
      <c r="E69" s="28"/>
      <c r="F69" s="28"/>
      <c r="G69" s="28"/>
      <c r="I69" s="27"/>
    </row>
    <row r="70" spans="1:9" s="24" customFormat="1" x14ac:dyDescent="0.25">
      <c r="B70" s="25"/>
      <c r="C70" s="27"/>
    </row>
    <row r="71" spans="1:9" s="24" customFormat="1" x14ac:dyDescent="0.25">
      <c r="B71" s="25"/>
      <c r="C71" s="27"/>
    </row>
    <row r="72" spans="1:9" s="24" customFormat="1" ht="15.75" customHeight="1" x14ac:dyDescent="0.25">
      <c r="B72" s="32"/>
      <c r="C72" s="33"/>
    </row>
    <row r="73" spans="1:9" s="24" customFormat="1" x14ac:dyDescent="0.25">
      <c r="B73" s="25"/>
      <c r="C73" s="26"/>
    </row>
    <row r="74" spans="1:9" s="28" customFormat="1" x14ac:dyDescent="0.25">
      <c r="B74" s="29"/>
      <c r="C74" s="30"/>
      <c r="D74" s="24"/>
      <c r="E74" s="24"/>
      <c r="F74" s="24"/>
      <c r="G74" s="24"/>
    </row>
    <row r="75" spans="1:9" x14ac:dyDescent="0.25">
      <c r="D75" s="24"/>
      <c r="E75" s="24"/>
      <c r="F75" s="24"/>
      <c r="G75" s="24"/>
    </row>
  </sheetData>
  <mergeCells count="5">
    <mergeCell ref="B6:C6"/>
    <mergeCell ref="A1:C1"/>
    <mergeCell ref="A3:A4"/>
    <mergeCell ref="B3:B4"/>
    <mergeCell ref="B5:C5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ул. Краснополянская 34,36,38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2019-01-21T07:20:31Z</dcterms:modified>
</cp:coreProperties>
</file>